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 refMode="R1C1"/>
</workbook>
</file>

<file path=xl/calcChain.xml><?xml version="1.0" encoding="utf-8"?>
<calcChain xmlns="http://schemas.openxmlformats.org/spreadsheetml/2006/main">
  <c r="I15" i="1" l="1"/>
  <c r="I16" i="1" s="1"/>
  <c r="I22" i="1" l="1"/>
  <c r="I19" i="1"/>
  <c r="I21" i="1"/>
  <c r="I18" i="1"/>
  <c r="I28" i="1" l="1"/>
  <c r="I29" i="1" s="1"/>
  <c r="I30" i="1" s="1"/>
  <c r="I31" i="1" s="1"/>
  <c r="I32" i="1" s="1"/>
  <c r="I33" i="1" l="1"/>
  <c r="I34" i="1" s="1"/>
</calcChain>
</file>

<file path=xl/sharedStrings.xml><?xml version="1.0" encoding="utf-8"?>
<sst xmlns="http://schemas.openxmlformats.org/spreadsheetml/2006/main" count="74" uniqueCount="69">
  <si>
    <t>№ пп</t>
  </si>
  <si>
    <t>Дальневосточный коэффициент</t>
  </si>
  <si>
    <t>Приморский РЦЦС от 29.09.2011</t>
  </si>
  <si>
    <t>на проектные (изыскательские) работы (ВЛ 0,4 до 1 км - 1 объект)</t>
  </si>
  <si>
    <t>Смета №54</t>
  </si>
  <si>
    <t>Обоснование</t>
  </si>
  <si>
    <t>Коммунальные инженерные сети и сооружения, 2012 г. Раздел 3. Таблица 18, п.1</t>
  </si>
  <si>
    <t>Единица измерения</t>
  </si>
  <si>
    <t>1 объект</t>
  </si>
  <si>
    <t>Стоимость</t>
  </si>
  <si>
    <t>Коэффициент - рабочая документация</t>
  </si>
  <si>
    <t>а</t>
  </si>
  <si>
    <t>в</t>
  </si>
  <si>
    <t>Цена</t>
  </si>
  <si>
    <t>Объем</t>
  </si>
  <si>
    <t>Итого</t>
  </si>
  <si>
    <t>Стоимость по разделам РД</t>
  </si>
  <si>
    <t>Наименование</t>
  </si>
  <si>
    <t>Воздушные линии напряжением до 1 кВ, длиной до 1 км</t>
  </si>
  <si>
    <t>Искусственные сооружения</t>
  </si>
  <si>
    <t>Обустройство</t>
  </si>
  <si>
    <t>Электро-снабжение</t>
  </si>
  <si>
    <t>Технологические решения</t>
  </si>
  <si>
    <t>Конструктивные решения</t>
  </si>
  <si>
    <t>Связь, сигнализация, АСУ</t>
  </si>
  <si>
    <t>Водоснабжение и водоотведение</t>
  </si>
  <si>
    <t>3</t>
  </si>
  <si>
    <t>3.1</t>
  </si>
  <si>
    <t>Здания и сооружения, входящие в инфраструктуру объекта</t>
  </si>
  <si>
    <t>Мероприятия по обеспечению пожарной безопасности</t>
  </si>
  <si>
    <t>Смета на строительство</t>
  </si>
  <si>
    <t>Коммунальные инженерные сети и сооружения, 2012 г., Таблица 46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</si>
  <si>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</si>
  <si>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</si>
  <si>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</si>
  <si>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</si>
  <si>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</si>
  <si>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</si>
  <si>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</si>
  <si>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</si>
  <si>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</si>
  <si>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</si>
  <si>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Итого, стоимость по разрабатываемым разделам</t>
  </si>
  <si>
    <t>5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</si>
  <si>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</si>
  <si>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Итого без учёта НДС</t>
  </si>
  <si>
    <t>НДС 20%</t>
  </si>
  <si>
    <t>Итого с учётом НДС</t>
  </si>
  <si>
    <t>Составлен(а) в текущих (прогнозных) ценах по состоянию на:</t>
  </si>
  <si>
    <t>1</t>
  </si>
  <si>
    <t>2</t>
  </si>
  <si>
    <t>6</t>
  </si>
  <si>
    <t>7</t>
  </si>
  <si>
    <t>8</t>
  </si>
  <si>
    <t>9</t>
  </si>
  <si>
    <t>СОГЛАСОВАНО:</t>
  </si>
  <si>
    <t>Директор</t>
  </si>
  <si>
    <t xml:space="preserve">Начальник службы исполнения договоров </t>
  </si>
  <si>
    <t>технологического присоединения</t>
  </si>
  <si>
    <t>_________________ Е.М. Мухин</t>
  </si>
  <si>
    <t>___________ А.С. Боровский</t>
  </si>
  <si>
    <t>"____" _____________ 2022 г.</t>
  </si>
  <si>
    <t>"____" _______________2022 г.</t>
  </si>
  <si>
    <t>УТВЕРЖДАЮ: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</si>
  <si>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</si>
  <si>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Письмо Минстроя России от 05.08.2022 №39010-ИФ/09</t>
  </si>
  <si>
    <t>Индекс изменения сметной стоимости на 3 кв.2022 года</t>
  </si>
  <si>
    <t>Прогнозный индекс-
дефлятор на 2023 год (4,9%)</t>
  </si>
  <si>
    <t>3 кв. 2022 г. с учётом прогнозного уровня цен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</si>
</sst>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6">
    <xf numFmtId="0" fontId="0" fillId="0" borderId="0" xfId="0"/>
    <xf numFmtId="0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4" fontId="0" fillId="0" borderId="0" xfId="0" applyNumberFormat="1" applyFont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9" fontId="0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Font="1" applyBorder="1" applyAlignment="1">
      <alignment horizontal="right" vertical="center" wrapText="1"/>
    </xf>
    <xf numFmtId="49" fontId="0" fillId="0" borderId="18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left" vertical="center" wrapText="1"/>
    </xf>
    <xf numFmtId="4" fontId="0" fillId="0" borderId="32" xfId="0" applyNumberFormat="1" applyFont="1" applyBorder="1" applyAlignment="1">
      <alignment horizontal="left" vertical="center" wrapText="1"/>
    </xf>
    <xf numFmtId="4" fontId="0" fillId="0" borderId="33" xfId="0" applyNumberFormat="1" applyFont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0" borderId="34" xfId="0" applyNumberFormat="1" applyFont="1" applyBorder="1" applyAlignment="1">
      <alignment horizontal="right" vertical="center" wrapText="1"/>
    </xf>
    <xf numFmtId="4" fontId="0" fillId="0" borderId="34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left" vertical="center" wrapText="1"/>
    </xf>
    <xf numFmtId="4" fontId="6" fillId="2" borderId="22" xfId="0" applyNumberFormat="1" applyFont="1" applyFill="1" applyBorder="1" applyAlignment="1">
      <alignment horizontal="center" vertical="center" wrapText="1"/>
    </xf>
    <xf numFmtId="4" fontId="6" fillId="2" borderId="23" xfId="0" applyNumberFormat="1" applyFont="1" applyFill="1" applyBorder="1" applyAlignment="1">
      <alignment horizontal="center" vertical="center" wrapText="1"/>
    </xf>
    <xf numFmtId="49" fontId="0" fillId="0" borderId="35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Alignment="1">
      <alignment wrapText="1"/>
    </xf>
    <xf numFmtId="4" fontId="8" fillId="0" borderId="0" xfId="0" applyNumberFormat="1" applyFont="1" applyAlignment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7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4" fontId="6" fillId="2" borderId="16" xfId="0" applyNumberFormat="1" applyFont="1" applyFill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3" xfId="0" applyNumberFormat="1" applyFont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6" fillId="2" borderId="27" xfId="0" applyNumberFormat="1" applyFont="1" applyFill="1" applyBorder="1" applyAlignment="1">
      <alignment horizontal="center" vertical="center" wrapText="1"/>
    </xf>
    <xf numFmtId="0" fontId="6" fillId="2" borderId="28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7"/>
  <sheetViews>
    <sheetView tabSelected="1" workbookViewId="0">
      <selection activeCell="E10" sqref="E10:I10"/>
    </sheetView>
  </sheetViews>
  <sheetFormatPr defaultColWidth="11.5703125" defaultRowHeight="12.75" x14ac:dyDescent="0.2"/>
  <cols>
    <col min="1" max="1" width="5.85546875" style="12" customWidth="1"/>
    <col min="2" max="2" width="42.42578125" style="1" customWidth="1"/>
    <col min="3" max="3" width="37" style="1" customWidth="1"/>
    <col min="4" max="4" width="13" style="1" customWidth="1"/>
    <col min="5" max="5" width="12" style="7" customWidth="1"/>
    <col min="6" max="6" width="9.28515625" style="7" customWidth="1"/>
    <col min="7" max="7" width="15" style="1" customWidth="1"/>
    <col min="8" max="8" width="9.28515625" style="1" customWidth="1"/>
    <col min="9" max="9" width="14.5703125" style="7" customWidth="1"/>
    <col min="10" max="10" width="17.7109375" style="1" customWidth="1"/>
    <col min="11" max="11" width="19.7109375" style="1" customWidth="1"/>
    <col min="12" max="16384" width="11.5703125" style="1"/>
  </cols>
  <sheetData>
    <row r="1" spans="1:10" x14ac:dyDescent="0.2">
      <c r="A1" s="49" t="s">
        <v>55</v>
      </c>
      <c r="B1" s="49"/>
      <c r="C1" s="49"/>
      <c r="D1" s="49"/>
      <c r="E1" s="49"/>
      <c r="F1" s="49"/>
      <c r="I1" s="52" t="s">
        <v>63</v>
      </c>
    </row>
    <row r="2" spans="1:10" x14ac:dyDescent="0.2">
      <c r="A2" s="49" t="s">
        <v>57</v>
      </c>
      <c r="B2" s="49"/>
      <c r="C2" s="49"/>
      <c r="D2" s="49"/>
      <c r="E2" s="49"/>
      <c r="F2" s="49"/>
      <c r="G2" s="54" t="s">
        <v>56</v>
      </c>
      <c r="H2" s="54"/>
      <c r="I2" s="54"/>
    </row>
    <row r="3" spans="1:10" x14ac:dyDescent="0.2">
      <c r="A3" s="49" t="s">
        <v>58</v>
      </c>
      <c r="B3" s="49"/>
      <c r="C3" s="49"/>
      <c r="D3" s="49"/>
      <c r="E3" s="49"/>
      <c r="F3" s="49"/>
      <c r="G3" s="49"/>
      <c r="H3" s="49"/>
      <c r="I3" s="50"/>
    </row>
    <row r="4" spans="1:10" ht="12.75" customHeight="1" x14ac:dyDescent="0.2">
      <c r="A4" s="49" t="s">
        <v>60</v>
      </c>
      <c r="B4" s="49"/>
      <c r="C4" s="49"/>
      <c r="D4" s="49"/>
      <c r="E4" s="49"/>
      <c r="H4" s="49"/>
      <c r="I4" s="50" t="s">
        <v>59</v>
      </c>
      <c r="J4" s="5"/>
    </row>
    <row r="5" spans="1:10" ht="12.75" customHeight="1" x14ac:dyDescent="0.2">
      <c r="A5" s="49" t="s">
        <v>61</v>
      </c>
      <c r="B5" s="49"/>
      <c r="C5" s="49"/>
      <c r="D5" s="49"/>
      <c r="E5" s="49"/>
      <c r="H5" s="49"/>
      <c r="I5" s="50" t="s">
        <v>62</v>
      </c>
      <c r="J5" s="6"/>
    </row>
    <row r="6" spans="1:10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10" ht="23.25" customHeight="1" x14ac:dyDescent="0.2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3"/>
    </row>
    <row r="8" spans="1:10" s="2" customFormat="1" x14ac:dyDescent="0.2">
      <c r="A8" s="58" t="s">
        <v>3</v>
      </c>
      <c r="B8" s="58"/>
      <c r="C8" s="58"/>
      <c r="D8" s="58"/>
      <c r="E8" s="58"/>
      <c r="F8" s="58"/>
      <c r="G8" s="58"/>
      <c r="H8" s="58"/>
      <c r="I8" s="58"/>
      <c r="J8" s="9"/>
    </row>
    <row r="10" spans="1:10" s="38" customFormat="1" ht="13.5" x14ac:dyDescent="0.2">
      <c r="A10" s="13"/>
      <c r="B10" s="66" t="s">
        <v>48</v>
      </c>
      <c r="C10" s="66"/>
      <c r="D10" s="66"/>
      <c r="E10" s="65" t="s">
        <v>68</v>
      </c>
      <c r="F10" s="65"/>
      <c r="G10" s="65"/>
      <c r="H10" s="65"/>
      <c r="I10" s="65"/>
    </row>
    <row r="11" spans="1:10" ht="13.5" thickBot="1" x14ac:dyDescent="0.25"/>
    <row r="12" spans="1:10" ht="13.5" thickBot="1" x14ac:dyDescent="0.25">
      <c r="A12" s="84" t="s">
        <v>0</v>
      </c>
      <c r="B12" s="55" t="s">
        <v>5</v>
      </c>
      <c r="C12" s="79" t="s">
        <v>17</v>
      </c>
      <c r="D12" s="72" t="s">
        <v>7</v>
      </c>
      <c r="E12" s="82" t="s">
        <v>13</v>
      </c>
      <c r="F12" s="83"/>
      <c r="G12" s="55" t="s">
        <v>10</v>
      </c>
      <c r="H12" s="72" t="s">
        <v>14</v>
      </c>
      <c r="I12" s="74" t="s">
        <v>9</v>
      </c>
    </row>
    <row r="13" spans="1:10" ht="13.5" thickBot="1" x14ac:dyDescent="0.25">
      <c r="A13" s="85"/>
      <c r="B13" s="56"/>
      <c r="C13" s="80"/>
      <c r="D13" s="73"/>
      <c r="E13" s="43" t="s">
        <v>11</v>
      </c>
      <c r="F13" s="44" t="s">
        <v>12</v>
      </c>
      <c r="G13" s="56"/>
      <c r="H13" s="73"/>
      <c r="I13" s="75"/>
    </row>
    <row r="14" spans="1:10" ht="13.5" thickBot="1" x14ac:dyDescent="0.25">
      <c r="A14" s="17" t="s">
        <v>49</v>
      </c>
      <c r="B14" s="18" t="s">
        <v>50</v>
      </c>
      <c r="C14" s="19" t="s">
        <v>26</v>
      </c>
      <c r="D14" s="20" t="s">
        <v>41</v>
      </c>
      <c r="E14" s="21" t="s">
        <v>43</v>
      </c>
      <c r="F14" s="22" t="s">
        <v>51</v>
      </c>
      <c r="G14" s="18" t="s">
        <v>52</v>
      </c>
      <c r="H14" s="28" t="s">
        <v>53</v>
      </c>
      <c r="I14" s="17" t="s">
        <v>54</v>
      </c>
    </row>
    <row r="15" spans="1:10" ht="26.25" thickBot="1" x14ac:dyDescent="0.25">
      <c r="A15" s="29">
        <v>1</v>
      </c>
      <c r="B15" s="23" t="s">
        <v>6</v>
      </c>
      <c r="C15" s="24" t="s">
        <v>18</v>
      </c>
      <c r="D15" s="25" t="s">
        <v>8</v>
      </c>
      <c r="E15" s="26">
        <v>6150</v>
      </c>
      <c r="F15" s="27">
        <v>0</v>
      </c>
      <c r="G15" s="23">
        <v>0.7</v>
      </c>
      <c r="H15" s="25">
        <v>1</v>
      </c>
      <c r="I15" s="30">
        <f>(E15+F15)*G15*H15</f>
        <v>4305</v>
      </c>
    </row>
    <row r="16" spans="1:10" ht="13.5" thickBot="1" x14ac:dyDescent="0.25">
      <c r="A16" s="40">
        <v>2</v>
      </c>
      <c r="B16" s="70" t="s">
        <v>15</v>
      </c>
      <c r="C16" s="71"/>
      <c r="D16" s="71"/>
      <c r="E16" s="71"/>
      <c r="F16" s="71"/>
      <c r="G16" s="71"/>
      <c r="H16" s="81"/>
      <c r="I16" s="41">
        <f>SUM(I15)</f>
        <v>4305</v>
      </c>
    </row>
    <row r="17" spans="1:9" ht="13.5" thickBot="1" x14ac:dyDescent="0.25">
      <c r="A17" s="16" t="s">
        <v>26</v>
      </c>
      <c r="B17" s="76" t="s">
        <v>16</v>
      </c>
      <c r="C17" s="77"/>
      <c r="D17" s="77"/>
      <c r="E17" s="77"/>
      <c r="F17" s="77"/>
      <c r="G17" s="77"/>
      <c r="H17" s="77"/>
      <c r="I17" s="78"/>
    </row>
    <row r="18" spans="1:9" x14ac:dyDescent="0.2">
      <c r="A18" s="14" t="s">
        <v>27</v>
      </c>
      <c r="B18" s="67" t="s">
        <v>31</v>
      </c>
      <c r="C18" s="31" t="s">
        <v>22</v>
      </c>
      <c r="D18" s="31"/>
      <c r="E18" s="32"/>
      <c r="F18" s="32"/>
      <c r="G18" s="31"/>
      <c r="H18" s="31">
        <v>0.245</v>
      </c>
      <c r="I18" s="33">
        <f>I16*H18</f>
        <v>1054.7249999999999</v>
      </c>
    </row>
    <row r="19" spans="1:9" x14ac:dyDescent="0.2">
      <c r="A19" s="14" t="s">
        <v>32</v>
      </c>
      <c r="B19" s="68"/>
      <c r="C19" s="4" t="s">
        <v>23</v>
      </c>
      <c r="D19" s="4"/>
      <c r="E19" s="8"/>
      <c r="F19" s="8"/>
      <c r="G19" s="4"/>
      <c r="H19" s="4">
        <v>0.23499999999999999</v>
      </c>
      <c r="I19" s="10">
        <f>I16*H19</f>
        <v>1011.675</v>
      </c>
    </row>
    <row r="20" spans="1:9" x14ac:dyDescent="0.2">
      <c r="A20" s="14" t="s">
        <v>33</v>
      </c>
      <c r="B20" s="68"/>
      <c r="C20" s="4" t="s">
        <v>19</v>
      </c>
      <c r="D20" s="4"/>
      <c r="E20" s="8"/>
      <c r="F20" s="8"/>
      <c r="G20" s="4"/>
      <c r="H20" s="4">
        <v>1.4999999999999999E-2</v>
      </c>
      <c r="I20" s="10"/>
    </row>
    <row r="21" spans="1:9" x14ac:dyDescent="0.2">
      <c r="A21" s="14" t="s">
        <v>34</v>
      </c>
      <c r="B21" s="68"/>
      <c r="C21" s="4" t="s">
        <v>20</v>
      </c>
      <c r="D21" s="4"/>
      <c r="E21" s="8"/>
      <c r="F21" s="8"/>
      <c r="G21" s="4"/>
      <c r="H21" s="4">
        <v>2.5000000000000001E-2</v>
      </c>
      <c r="I21" s="10">
        <f>I16*H21</f>
        <v>107.625</v>
      </c>
    </row>
    <row r="22" spans="1:9" s="38" customFormat="1" x14ac:dyDescent="0.2">
      <c r="A22" s="14" t="s">
        <v>35</v>
      </c>
      <c r="B22" s="68"/>
      <c r="C22" s="4" t="s">
        <v>21</v>
      </c>
      <c r="D22" s="4"/>
      <c r="E22" s="8"/>
      <c r="F22" s="8"/>
      <c r="G22" s="4"/>
      <c r="H22" s="4">
        <v>0.17</v>
      </c>
      <c r="I22" s="10">
        <f>I16*H22</f>
        <v>731.85</v>
      </c>
    </row>
    <row r="23" spans="1:9" x14ac:dyDescent="0.2">
      <c r="A23" s="14" t="s">
        <v>36</v>
      </c>
      <c r="B23" s="68"/>
      <c r="C23" s="4" t="s">
        <v>25</v>
      </c>
      <c r="D23" s="4"/>
      <c r="E23" s="8"/>
      <c r="F23" s="8"/>
      <c r="G23" s="4"/>
      <c r="H23" s="4">
        <v>5.5E-2</v>
      </c>
      <c r="I23" s="10"/>
    </row>
    <row r="24" spans="1:9" x14ac:dyDescent="0.2">
      <c r="A24" s="14" t="s">
        <v>37</v>
      </c>
      <c r="B24" s="68"/>
      <c r="C24" s="4" t="s">
        <v>24</v>
      </c>
      <c r="D24" s="4"/>
      <c r="E24" s="8"/>
      <c r="F24" s="8"/>
      <c r="G24" s="4"/>
      <c r="H24" s="4">
        <v>2.5000000000000001E-2</v>
      </c>
      <c r="I24" s="10"/>
    </row>
    <row r="25" spans="1:9" ht="25.5" x14ac:dyDescent="0.2">
      <c r="A25" s="14" t="s">
        <v>38</v>
      </c>
      <c r="B25" s="68"/>
      <c r="C25" s="4" t="s">
        <v>28</v>
      </c>
      <c r="D25" s="4"/>
      <c r="E25" s="8"/>
      <c r="F25" s="8"/>
      <c r="G25" s="4"/>
      <c r="H25" s="4">
        <v>0.08</v>
      </c>
      <c r="I25" s="10"/>
    </row>
    <row r="26" spans="1:9" s="38" customFormat="1" ht="25.5" x14ac:dyDescent="0.2">
      <c r="A26" s="14" t="s">
        <v>39</v>
      </c>
      <c r="B26" s="68"/>
      <c r="C26" s="4" t="s">
        <v>29</v>
      </c>
      <c r="D26" s="4"/>
      <c r="E26" s="8"/>
      <c r="F26" s="8"/>
      <c r="G26" s="4"/>
      <c r="H26" s="4">
        <v>0.05</v>
      </c>
      <c r="I26" s="10"/>
    </row>
    <row r="27" spans="1:9" ht="13.5" thickBot="1" x14ac:dyDescent="0.25">
      <c r="A27" s="45" t="s">
        <v>40</v>
      </c>
      <c r="B27" s="69"/>
      <c r="C27" s="34" t="s">
        <v>30</v>
      </c>
      <c r="D27" s="34"/>
      <c r="E27" s="35"/>
      <c r="F27" s="35"/>
      <c r="G27" s="34"/>
      <c r="H27" s="34">
        <v>0.1</v>
      </c>
      <c r="I27" s="11"/>
    </row>
    <row r="28" spans="1:9" s="38" customFormat="1" ht="13.5" thickBot="1" x14ac:dyDescent="0.25">
      <c r="A28" s="46" t="s">
        <v>41</v>
      </c>
      <c r="B28" s="70" t="s">
        <v>42</v>
      </c>
      <c r="C28" s="71"/>
      <c r="D28" s="71"/>
      <c r="E28" s="71"/>
      <c r="F28" s="71"/>
      <c r="G28" s="71"/>
      <c r="H28" s="71"/>
      <c r="I28" s="42">
        <f>SUM(I18:I27)</f>
        <v>2905.8749999999995</v>
      </c>
    </row>
    <row r="29" spans="1:9" x14ac:dyDescent="0.2">
      <c r="A29" s="16" t="s">
        <v>43</v>
      </c>
      <c r="B29" s="36" t="s">
        <v>2</v>
      </c>
      <c r="C29" s="31" t="s">
        <v>1</v>
      </c>
      <c r="D29" s="31"/>
      <c r="E29" s="32"/>
      <c r="F29" s="32"/>
      <c r="G29" s="31"/>
      <c r="H29" s="31">
        <v>1.234</v>
      </c>
      <c r="I29" s="33">
        <f>I28*H29</f>
        <v>3585.8497499999994</v>
      </c>
    </row>
    <row r="30" spans="1:9" ht="25.5" x14ac:dyDescent="0.2">
      <c r="A30" s="14" t="s">
        <v>51</v>
      </c>
      <c r="B30" s="47" t="s">
        <v>65</v>
      </c>
      <c r="C30" s="4" t="s">
        <v>66</v>
      </c>
      <c r="D30" s="4"/>
      <c r="E30" s="8"/>
      <c r="F30" s="8"/>
      <c r="G30" s="4"/>
      <c r="H30" s="4">
        <v>5.07</v>
      </c>
      <c r="I30" s="10">
        <f>I29*H30</f>
        <v>18180.258232499997</v>
      </c>
    </row>
    <row r="31" spans="1:9" ht="51.75" thickBot="1" x14ac:dyDescent="0.25">
      <c r="A31" s="15" t="s">
        <v>52</v>
      </c>
      <c r="B31" s="48" t="s">
        <v>44</v>
      </c>
      <c r="C31" s="34" t="s">
        <v>67</v>
      </c>
      <c r="D31" s="34"/>
      <c r="E31" s="35"/>
      <c r="F31" s="35"/>
      <c r="G31" s="34"/>
      <c r="H31" s="34">
        <v>1.0489999999999999</v>
      </c>
      <c r="I31" s="11">
        <f>I30*H31</f>
        <v>19071.090885892496</v>
      </c>
    </row>
    <row r="32" spans="1:9" x14ac:dyDescent="0.2">
      <c r="A32" s="59" t="s">
        <v>45</v>
      </c>
      <c r="B32" s="60"/>
      <c r="C32" s="60"/>
      <c r="D32" s="60"/>
      <c r="E32" s="60"/>
      <c r="F32" s="60"/>
      <c r="G32" s="60"/>
      <c r="H32" s="60"/>
      <c r="I32" s="37">
        <f>I31</f>
        <v>19071.090885892496</v>
      </c>
    </row>
    <row r="33" spans="1:11" x14ac:dyDescent="0.2">
      <c r="A33" s="61" t="s">
        <v>46</v>
      </c>
      <c r="B33" s="62"/>
      <c r="C33" s="62"/>
      <c r="D33" s="62"/>
      <c r="E33" s="62"/>
      <c r="F33" s="62"/>
      <c r="G33" s="62"/>
      <c r="H33" s="62"/>
      <c r="I33" s="10">
        <f>I32*0.2</f>
        <v>3814.2181771784994</v>
      </c>
    </row>
    <row r="34" spans="1:11" ht="13.5" thickBot="1" x14ac:dyDescent="0.25">
      <c r="A34" s="63" t="s">
        <v>47</v>
      </c>
      <c r="B34" s="64"/>
      <c r="C34" s="64"/>
      <c r="D34" s="64"/>
      <c r="E34" s="64"/>
      <c r="F34" s="64"/>
      <c r="G34" s="64"/>
      <c r="H34" s="64"/>
      <c r="I34" s="39">
        <f>SUM(I32:I33)</f>
        <v>22885.309063070996</v>
      </c>
    </row>
    <row r="37" spans="1:11" x14ac:dyDescent="0.2">
      <c r="C37" s="53" t="s">
        <v>64</v>
      </c>
      <c r="D37" s="53"/>
      <c r="E37" s="53"/>
      <c r="F37" s="53"/>
      <c r="G37" s="53"/>
      <c r="H37" s="53"/>
      <c r="I37" s="53"/>
      <c r="J37" s="53"/>
      <c r="K37" s="53"/>
    </row>
  </sheetData>
  <mergeCells count="20">
    <mergeCell ref="A33:H33"/>
    <mergeCell ref="A34:H34"/>
    <mergeCell ref="E10:I10"/>
    <mergeCell ref="B10:D10"/>
    <mergeCell ref="B18:B27"/>
    <mergeCell ref="B28:H28"/>
    <mergeCell ref="H12:H13"/>
    <mergeCell ref="I12:I13"/>
    <mergeCell ref="B17:I17"/>
    <mergeCell ref="C12:C13"/>
    <mergeCell ref="B16:H16"/>
    <mergeCell ref="E12:F12"/>
    <mergeCell ref="A12:A13"/>
    <mergeCell ref="B12:B13"/>
    <mergeCell ref="D12:D13"/>
    <mergeCell ref="G2:I2"/>
    <mergeCell ref="G12:G13"/>
    <mergeCell ref="A7:I7"/>
    <mergeCell ref="A8:I8"/>
    <mergeCell ref="A32:H32"/>
  </mergeCells>
  <phoneticPr fontId="0" type="noConversion"/>
  <pageMargins left="0.39370078740157477" right="0.39370078740157477" top="0.25" bottom="0.74803149606299213" header="0.31496062992125984" footer="0.31496062992125984"/>
  <pageSetup paperSize="9" scale="86" orientation="landscape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Алексей А. Шамшур</cp:lastModifiedBy>
  <cp:lastPrinted>2022-09-13T05:33:51Z</cp:lastPrinted>
  <dcterms:created xsi:type="dcterms:W3CDTF">2009-10-12T11:06:46Z</dcterms:created>
  <dcterms:modified xsi:type="dcterms:W3CDTF">2022-10-12T04:19:04Z</dcterms:modified>
</cp:coreProperties>
</file>